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00" windowHeight="14280"/>
  </bookViews>
  <sheets>
    <sheet name="РОСПАН" sheetId="1" r:id="rId1"/>
  </sheets>
  <definedNames>
    <definedName name="_xlnm._FilterDatabase" localSheetId="0" hidden="1">РОСПАН!$A$15:$F$66</definedName>
    <definedName name="_xlnm.Print_Titles" localSheetId="0">РОСПАН!$15:$16</definedName>
    <definedName name="_xlnm.Print_Area" localSheetId="0">РОСПАН!$A$1:$H$76</definedName>
  </definedNames>
  <calcPr calcId="145621"/>
</workbook>
</file>

<file path=xl/calcChain.xml><?xml version="1.0" encoding="utf-8"?>
<calcChain xmlns="http://schemas.openxmlformats.org/spreadsheetml/2006/main">
  <c r="F67" i="1" l="1"/>
</calcChain>
</file>

<file path=xl/sharedStrings.xml><?xml version="1.0" encoding="utf-8"?>
<sst xmlns="http://schemas.openxmlformats.org/spreadsheetml/2006/main" count="180" uniqueCount="73">
  <si>
    <t>АО "РОСПАН ИНТЕРНЕШНЛ"</t>
  </si>
  <si>
    <t xml:space="preserve">Раздел: Прочая общехозяйственная деятельность
</t>
  </si>
  <si>
    <r>
      <t xml:space="preserve">К рассмотрению принимаются предложения от Покупателя: 
          </t>
    </r>
    <r>
      <rPr>
        <sz val="14"/>
        <rFont val="Times New Roman"/>
        <family val="1"/>
        <charset val="204"/>
      </rPr>
      <t xml:space="preserve">- юридическое лицо, зарегистрированное на территории РФ;
          - физическое лицо - гражданин РФ. </t>
    </r>
  </si>
  <si>
    <t>ЛОТ  НЕДЕЛИМЫЙ</t>
  </si>
  <si>
    <t>№ п/п</t>
  </si>
  <si>
    <t>Местонахождение</t>
  </si>
  <si>
    <t>Код
КСМ</t>
  </si>
  <si>
    <t>Наименование</t>
  </si>
  <si>
    <t>Ед. изм.</t>
  </si>
  <si>
    <t>Количество</t>
  </si>
  <si>
    <t>БПО</t>
  </si>
  <si>
    <t>ИТОГО</t>
  </si>
  <si>
    <t>Срок и условия оплаты</t>
  </si>
  <si>
    <t>100% предоплата по счёту, в течение 10 рабочих  дней с момента заключения  Договора купли-продажи.</t>
  </si>
  <si>
    <t>Форма расчетов</t>
  </si>
  <si>
    <t>Покупатель производит 100% предоплату за Товар на расчетный счет Продавца, обязательства по оплате считаются исполненными с момента поступления денежных средств на расчетный счет Продавца.</t>
  </si>
  <si>
    <t>ПРР (погрузо-разгрузочные работы)</t>
  </si>
  <si>
    <t>Силами и за счет средств Покупателя.</t>
  </si>
  <si>
    <t>Доставка с места передачи</t>
  </si>
  <si>
    <t xml:space="preserve">Тип сделки:  «Реализация  НВЛ/НЛ»
</t>
  </si>
  <si>
    <t>ШТ</t>
  </si>
  <si>
    <t>Х</t>
  </si>
  <si>
    <t>Год постановки на баланс</t>
  </si>
  <si>
    <t>Дополнительные условия</t>
  </si>
  <si>
    <t>Наличие автокрана и бригада стропальщиков обязательно на период действия Договора.</t>
  </si>
  <si>
    <t>ЛОТ МТО № РИ 1906.06/2019</t>
  </si>
  <si>
    <t>Наименование лота:   «Реализация деталей трубопровода (отводы)»</t>
  </si>
  <si>
    <t>Отвод 90 273Х12-09Г2С</t>
  </si>
  <si>
    <t>Отвод 90 114Х6-09Г2С</t>
  </si>
  <si>
    <t>Отвод 90 219Х18-25-09Г2С</t>
  </si>
  <si>
    <t>Отвод 45 219Х10-09Г2С</t>
  </si>
  <si>
    <t>Отвод 60 159Х6-09Г2С</t>
  </si>
  <si>
    <t>Отвод 90 426Х9-09Г2С</t>
  </si>
  <si>
    <t>Отвод 90 325Х16-09Г2С</t>
  </si>
  <si>
    <t>Отвод 90 273Х6-09Г2С</t>
  </si>
  <si>
    <t>Отвод 90 159Х8-20С</t>
  </si>
  <si>
    <t>Отвод 90 325Х28-32-09Г2С</t>
  </si>
  <si>
    <t>Отвод 90 325Х9-09Г2С</t>
  </si>
  <si>
    <t>Отвод 90 114Х10-25-09Г2С</t>
  </si>
  <si>
    <t>Отвод 90 45Х3-09Г2С</t>
  </si>
  <si>
    <t>Отвод 90 108Х6-20С</t>
  </si>
  <si>
    <t>Отвод 90 89Х10-32-09Г2С</t>
  </si>
  <si>
    <t>Отвод 90 114х14-20С</t>
  </si>
  <si>
    <t>ОКШ 90 57(8К48)-31,4-0,6-1,5DN-ХЛ</t>
  </si>
  <si>
    <t>Отвод П90 219Х16-09Г2С</t>
  </si>
  <si>
    <t>Отвод 45 89х8-09Г2С</t>
  </si>
  <si>
    <t>Отвод ОКШС 90-530(8)-7,5-0,75-К60-УХЛ</t>
  </si>
  <si>
    <t>Отвод П45 630х10-09Г2С</t>
  </si>
  <si>
    <t>Отвод 90 426х28-09Г2С</t>
  </si>
  <si>
    <t>Отвод 90 219х11-09Г2С</t>
  </si>
  <si>
    <t>ОГ6-1220(17,3К60)8-0,75-5DN-1000УХЛПк40</t>
  </si>
  <si>
    <t>Отвод 90 114х14-20А</t>
  </si>
  <si>
    <t>Отвод 45 219х7-09Г2С</t>
  </si>
  <si>
    <t>ОКШ 90 1020(21)-7,5-0,6-К48-ХЛ</t>
  </si>
  <si>
    <t>ОКШ 90 273(18К48)-20-0,6-1,5DN-ХЛ</t>
  </si>
  <si>
    <t>ОКШ 60 273(18К48)-20-0,6-1,5DN-ХЛ</t>
  </si>
  <si>
    <t>Отвод 90 114Х14-32-09Г2С</t>
  </si>
  <si>
    <t>Отвод 45 114Х9-25-09Г2С</t>
  </si>
  <si>
    <t>Отвод 90 57Х4-09Г2С</t>
  </si>
  <si>
    <t>ОГ 45 57(7К52)-16-0,75-5DN-800-УХЛ 3 У</t>
  </si>
  <si>
    <t>Отвод 60 57х8-40-09Г2С</t>
  </si>
  <si>
    <t>Отвод 45 57х8-40-09Г2С</t>
  </si>
  <si>
    <t>Отвод 45 114Х14-09Г2С</t>
  </si>
  <si>
    <t>Отвод 90 57х8,5-160-100-100-15Х5М</t>
  </si>
  <si>
    <t>ОКШ 90 57(6К48)-16-0,6-1,5DN-УХЛ</t>
  </si>
  <si>
    <t>ОКШ 45 273(14К48)-16-0,6-1,5DN-ХЛ</t>
  </si>
  <si>
    <t>ОГ 3 219х8-10-0,6-5Ду-630-09Г2С</t>
  </si>
  <si>
    <t>Отвод 530х11 б/у</t>
  </si>
  <si>
    <t>Отвод 30 720х16 б/у</t>
  </si>
  <si>
    <t>Отвод ОГ 15 530х11 б/у</t>
  </si>
  <si>
    <r>
      <t xml:space="preserve">Местонахождения объекта продажи:  </t>
    </r>
    <r>
      <rPr>
        <sz val="14"/>
        <rFont val="Times New Roman"/>
        <family val="1"/>
        <charset val="204"/>
      </rPr>
      <t>БПО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 г.Новый Уренгой                 </t>
    </r>
  </si>
  <si>
    <r>
      <t xml:space="preserve">Место приемо-передачи  объекта продажи: </t>
    </r>
    <r>
      <rPr>
        <sz val="14"/>
        <rFont val="Times New Roman"/>
        <family val="1"/>
        <charset val="204"/>
      </rPr>
      <t xml:space="preserve"> БПО  г.Новый Уренгой   </t>
    </r>
  </si>
  <si>
    <t>Стартовая цена за ед., 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</si>
</sst>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0.000"/>
    <numFmt numFmtId="166" formatCode="[$-419]mmmm\ yyyy;@"/>
  </numFmts>
  <fonts count="13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43" fontId="12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1" applyFont="1"/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/>
    </xf>
    <xf numFmtId="0" fontId="9" fillId="0" borderId="0" xfId="1" applyFont="1" applyFill="1" applyBorder="1" applyAlignment="1">
      <alignment horizontal="left" vertical="center" wrapText="1"/>
    </xf>
    <xf numFmtId="4" fontId="9" fillId="0" borderId="0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6" xfId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165" fontId="3" fillId="0" borderId="0" xfId="1" applyNumberFormat="1" applyFont="1" applyAlignment="1">
      <alignment horizontal="center"/>
    </xf>
    <xf numFmtId="0" fontId="10" fillId="0" borderId="10" xfId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1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/>
    </xf>
    <xf numFmtId="1" fontId="4" fillId="0" borderId="2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2" borderId="9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0" fillId="2" borderId="9" xfId="0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>
      <alignment horizontal="center" vertical="center"/>
    </xf>
    <xf numFmtId="3" fontId="9" fillId="0" borderId="17" xfId="0" applyNumberFormat="1" applyFont="1" applyFill="1" applyBorder="1" applyAlignment="1">
      <alignment horizontal="center" vertical="center"/>
    </xf>
    <xf numFmtId="166" fontId="10" fillId="2" borderId="5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166" fontId="10" fillId="2" borderId="7" xfId="0" applyNumberFormat="1" applyFont="1" applyFill="1" applyBorder="1" applyAlignment="1">
      <alignment horizontal="center" vertical="center"/>
    </xf>
    <xf numFmtId="166" fontId="10" fillId="2" borderId="9" xfId="0" applyNumberFormat="1" applyFont="1" applyFill="1" applyBorder="1" applyAlignment="1">
      <alignment horizontal="center" vertical="center"/>
    </xf>
    <xf numFmtId="4" fontId="9" fillId="0" borderId="22" xfId="0" applyNumberFormat="1" applyFont="1" applyFill="1" applyBorder="1" applyAlignment="1">
      <alignment horizontal="center" vertical="center"/>
    </xf>
    <xf numFmtId="0" fontId="9" fillId="0" borderId="28" xfId="1" applyFont="1" applyBorder="1" applyAlignment="1">
      <alignment horizontal="center"/>
    </xf>
    <xf numFmtId="0" fontId="9" fillId="0" borderId="29" xfId="1" applyFont="1" applyBorder="1" applyAlignment="1">
      <alignment horizontal="center"/>
    </xf>
    <xf numFmtId="164" fontId="9" fillId="0" borderId="29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0" fontId="3" fillId="0" borderId="30" xfId="1" applyFont="1" applyBorder="1"/>
    <xf numFmtId="0" fontId="3" fillId="0" borderId="31" xfId="1" applyFont="1" applyBorder="1" applyAlignment="1">
      <alignment horizontal="center"/>
    </xf>
    <xf numFmtId="0" fontId="3" fillId="0" borderId="31" xfId="1" applyFont="1" applyBorder="1"/>
    <xf numFmtId="165" fontId="3" fillId="0" borderId="31" xfId="1" applyNumberFormat="1" applyFont="1" applyBorder="1" applyAlignment="1">
      <alignment horizontal="center"/>
    </xf>
    <xf numFmtId="165" fontId="3" fillId="0" borderId="18" xfId="1" applyNumberFormat="1" applyFont="1" applyBorder="1" applyAlignment="1">
      <alignment horizontal="center"/>
    </xf>
    <xf numFmtId="43" fontId="10" fillId="0" borderId="8" xfId="5" applyFont="1" applyBorder="1" applyAlignment="1">
      <alignment horizontal="center" vertical="center" readingOrder="1"/>
    </xf>
    <xf numFmtId="43" fontId="10" fillId="0" borderId="13" xfId="5" applyFont="1" applyBorder="1" applyAlignment="1">
      <alignment horizontal="center" vertical="center" readingOrder="1"/>
    </xf>
    <xf numFmtId="43" fontId="10" fillId="0" borderId="11" xfId="5" applyFont="1" applyBorder="1" applyAlignment="1">
      <alignment horizontal="center" vertical="center" readingOrder="1"/>
    </xf>
    <xf numFmtId="0" fontId="9" fillId="0" borderId="10" xfId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left" vertical="center" wrapText="1"/>
    </xf>
    <xf numFmtId="0" fontId="9" fillId="0" borderId="11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9" fillId="0" borderId="1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12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4" fontId="9" fillId="0" borderId="14" xfId="1" applyNumberFormat="1" applyFont="1" applyFill="1" applyBorder="1" applyAlignment="1">
      <alignment horizontal="left" vertical="center" wrapText="1"/>
    </xf>
    <xf numFmtId="4" fontId="9" fillId="0" borderId="5" xfId="1" applyNumberFormat="1" applyFont="1" applyFill="1" applyBorder="1" applyAlignment="1">
      <alignment horizontal="left" vertical="center" wrapText="1"/>
    </xf>
    <xf numFmtId="4" fontId="9" fillId="0" borderId="13" xfId="1" applyNumberFormat="1" applyFont="1" applyFill="1" applyBorder="1" applyAlignment="1">
      <alignment horizontal="left" vertical="center" wrapText="1"/>
    </xf>
    <xf numFmtId="4" fontId="9" fillId="0" borderId="26" xfId="1" applyNumberFormat="1" applyFont="1" applyFill="1" applyBorder="1" applyAlignment="1">
      <alignment horizontal="left" vertical="center" wrapText="1"/>
    </xf>
    <xf numFmtId="4" fontId="9" fillId="0" borderId="9" xfId="1" applyNumberFormat="1" applyFont="1" applyFill="1" applyBorder="1" applyAlignment="1">
      <alignment horizontal="left" vertical="center" wrapText="1"/>
    </xf>
    <xf numFmtId="4" fontId="9" fillId="0" borderId="11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/>
    </xf>
    <xf numFmtId="0" fontId="9" fillId="0" borderId="6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4" fontId="9" fillId="0" borderId="23" xfId="1" applyNumberFormat="1" applyFont="1" applyFill="1" applyBorder="1" applyAlignment="1">
      <alignment horizontal="left" vertical="center" wrapText="1"/>
    </xf>
    <xf numFmtId="4" fontId="9" fillId="0" borderId="24" xfId="1" applyNumberFormat="1" applyFont="1" applyFill="1" applyBorder="1" applyAlignment="1">
      <alignment horizontal="left" vertical="center" wrapText="1"/>
    </xf>
    <xf numFmtId="4" fontId="9" fillId="0" borderId="25" xfId="1" applyNumberFormat="1" applyFont="1" applyFill="1" applyBorder="1" applyAlignment="1">
      <alignment horizontal="left" vertical="center" wrapText="1"/>
    </xf>
    <xf numFmtId="4" fontId="9" fillId="0" borderId="27" xfId="1" applyNumberFormat="1" applyFont="1" applyFill="1" applyBorder="1" applyAlignment="1">
      <alignment horizontal="left" vertical="center" wrapText="1"/>
    </xf>
    <xf numFmtId="4" fontId="9" fillId="0" borderId="20" xfId="1" applyNumberFormat="1" applyFont="1" applyFill="1" applyBorder="1" applyAlignment="1">
      <alignment horizontal="left" vertical="center" wrapText="1"/>
    </xf>
    <xf numFmtId="4" fontId="9" fillId="0" borderId="21" xfId="1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4"/>
    <cellStyle name="Обычный 4" xfId="2"/>
    <cellStyle name="Обычный_База БПО" xfId="1"/>
    <cellStyle name="Стиль 1" xfId="3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75"/>
  <sheetViews>
    <sheetView tabSelected="1" view="pageBreakPreview" zoomScaleNormal="100" zoomScaleSheetLayoutView="100" workbookViewId="0">
      <selection activeCell="D94" sqref="D94"/>
    </sheetView>
  </sheetViews>
  <sheetFormatPr defaultRowHeight="12.75" x14ac:dyDescent="0.2"/>
  <cols>
    <col min="1" max="1" width="8.140625" style="1" customWidth="1"/>
    <col min="2" max="2" width="15.28515625" style="18" customWidth="1"/>
    <col min="3" max="3" width="12.7109375" style="18" bestFit="1" customWidth="1"/>
    <col min="4" max="4" width="46" style="1" customWidth="1"/>
    <col min="5" max="5" width="7.5703125" style="18" customWidth="1"/>
    <col min="6" max="6" width="11.28515625" style="19" customWidth="1"/>
    <col min="7" max="8" width="21.5703125" style="19" customWidth="1"/>
    <col min="9" max="16384" width="9.140625" style="1"/>
  </cols>
  <sheetData>
    <row r="1" spans="1:248" ht="18.75" customHeight="1" x14ac:dyDescent="0.2">
      <c r="A1" s="78" t="s">
        <v>0</v>
      </c>
      <c r="B1" s="78"/>
      <c r="C1" s="78"/>
      <c r="D1" s="78"/>
      <c r="E1" s="78"/>
      <c r="F1" s="78"/>
      <c r="G1" s="78"/>
      <c r="H1" s="27"/>
    </row>
    <row r="2" spans="1:248" ht="26.25" customHeight="1" x14ac:dyDescent="0.2">
      <c r="A2" s="79" t="s">
        <v>1</v>
      </c>
      <c r="B2" s="79"/>
      <c r="C2" s="79"/>
      <c r="D2" s="79"/>
      <c r="E2" s="79"/>
      <c r="F2" s="79"/>
      <c r="G2" s="79"/>
      <c r="H2" s="28"/>
    </row>
    <row r="3" spans="1:248" ht="25.5" customHeight="1" x14ac:dyDescent="0.2">
      <c r="A3" s="79" t="s">
        <v>19</v>
      </c>
      <c r="B3" s="79"/>
      <c r="C3" s="79"/>
      <c r="D3" s="79"/>
      <c r="E3" s="79"/>
      <c r="F3" s="79"/>
      <c r="G3" s="79"/>
      <c r="H3" s="28"/>
    </row>
    <row r="4" spans="1:248" ht="23.25" customHeight="1" x14ac:dyDescent="0.2">
      <c r="A4" s="79" t="s">
        <v>26</v>
      </c>
      <c r="B4" s="79"/>
      <c r="C4" s="79"/>
      <c r="D4" s="79"/>
      <c r="E4" s="79"/>
      <c r="F4" s="79"/>
      <c r="G4" s="79"/>
      <c r="H4" s="28"/>
    </row>
    <row r="5" spans="1:248" ht="20.25" customHeight="1" x14ac:dyDescent="0.2">
      <c r="A5" s="80" t="s">
        <v>25</v>
      </c>
      <c r="B5" s="80"/>
      <c r="C5" s="80"/>
      <c r="D5" s="80"/>
      <c r="E5" s="80"/>
      <c r="F5" s="80"/>
      <c r="G5" s="80"/>
      <c r="H5" s="29"/>
    </row>
    <row r="6" spans="1:248" ht="60.75" customHeight="1" x14ac:dyDescent="0.2">
      <c r="A6" s="81" t="s">
        <v>2</v>
      </c>
      <c r="B6" s="81"/>
      <c r="C6" s="81"/>
      <c r="D6" s="81"/>
      <c r="E6" s="81"/>
      <c r="F6" s="81"/>
      <c r="G6" s="81"/>
      <c r="H6" s="30"/>
    </row>
    <row r="7" spans="1:248" s="3" customFormat="1" ht="22.5" customHeight="1" x14ac:dyDescent="0.2">
      <c r="A7" s="65" t="s">
        <v>70</v>
      </c>
      <c r="B7" s="65"/>
      <c r="C7" s="65"/>
      <c r="D7" s="65"/>
      <c r="E7" s="65"/>
      <c r="F7" s="65"/>
      <c r="G7" s="65"/>
      <c r="H7" s="26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</row>
    <row r="8" spans="1:248" s="3" customFormat="1" ht="21" customHeight="1" x14ac:dyDescent="0.2">
      <c r="A8" s="65" t="s">
        <v>71</v>
      </c>
      <c r="B8" s="65"/>
      <c r="C8" s="65"/>
      <c r="D8" s="65"/>
      <c r="E8" s="65"/>
      <c r="F8" s="65"/>
      <c r="G8" s="65"/>
      <c r="H8" s="26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</row>
    <row r="9" spans="1:248" ht="9" customHeight="1" x14ac:dyDescent="0.2">
      <c r="A9" s="4"/>
      <c r="B9" s="4"/>
      <c r="C9" s="4"/>
      <c r="D9" s="4"/>
      <c r="E9" s="4"/>
      <c r="F9" s="4"/>
      <c r="G9" s="4"/>
      <c r="H9" s="30"/>
    </row>
    <row r="10" spans="1:248" ht="9" customHeight="1" x14ac:dyDescent="0.2">
      <c r="A10" s="4"/>
      <c r="B10" s="2"/>
      <c r="C10" s="2"/>
      <c r="D10" s="4"/>
      <c r="E10" s="2"/>
      <c r="F10" s="2"/>
      <c r="G10" s="2"/>
      <c r="H10" s="2"/>
    </row>
    <row r="11" spans="1:248" ht="20.25" x14ac:dyDescent="0.2">
      <c r="A11" s="65" t="s">
        <v>3</v>
      </c>
      <c r="B11" s="65"/>
      <c r="C11" s="65"/>
      <c r="D11" s="65"/>
      <c r="E11" s="65"/>
      <c r="F11" s="65"/>
      <c r="G11" s="5"/>
      <c r="H11" s="31"/>
    </row>
    <row r="12" spans="1:248" ht="12.75" customHeight="1" x14ac:dyDescent="0.2">
      <c r="A12" s="6"/>
      <c r="B12" s="6"/>
      <c r="C12" s="6"/>
      <c r="D12" s="6"/>
      <c r="E12" s="6"/>
      <c r="F12" s="6"/>
      <c r="G12" s="5"/>
      <c r="H12" s="31"/>
    </row>
    <row r="13" spans="1:248" ht="7.5" customHeight="1" x14ac:dyDescent="0.2">
      <c r="A13" s="5"/>
      <c r="B13" s="7"/>
      <c r="C13" s="7"/>
      <c r="D13" s="5"/>
      <c r="E13" s="7"/>
      <c r="F13" s="7"/>
      <c r="G13" s="7"/>
      <c r="H13" s="7"/>
    </row>
    <row r="14" spans="1:248" ht="4.5" customHeight="1" thickBot="1" x14ac:dyDescent="0.35">
      <c r="A14" s="82"/>
      <c r="B14" s="82"/>
      <c r="C14" s="82"/>
      <c r="D14" s="82"/>
      <c r="E14" s="83"/>
      <c r="F14" s="83"/>
      <c r="G14" s="8"/>
      <c r="H14" s="32"/>
    </row>
    <row r="15" spans="1:248" ht="47.25" customHeight="1" thickBot="1" x14ac:dyDescent="0.25">
      <c r="A15" s="11" t="s">
        <v>4</v>
      </c>
      <c r="B15" s="12" t="s">
        <v>5</v>
      </c>
      <c r="C15" s="12" t="s">
        <v>6</v>
      </c>
      <c r="D15" s="12" t="s">
        <v>7</v>
      </c>
      <c r="E15" s="12" t="s">
        <v>8</v>
      </c>
      <c r="F15" s="13" t="s">
        <v>9</v>
      </c>
      <c r="G15" s="14" t="s">
        <v>22</v>
      </c>
      <c r="H15" s="14" t="s">
        <v>72</v>
      </c>
    </row>
    <row r="16" spans="1:248" s="15" customFormat="1" ht="22.5" customHeight="1" thickBot="1" x14ac:dyDescent="0.25">
      <c r="A16" s="11">
        <v>1</v>
      </c>
      <c r="B16" s="12">
        <v>2</v>
      </c>
      <c r="C16" s="12">
        <v>3</v>
      </c>
      <c r="D16" s="12">
        <v>4</v>
      </c>
      <c r="E16" s="33">
        <v>5</v>
      </c>
      <c r="F16" s="34">
        <v>6</v>
      </c>
      <c r="G16" s="35">
        <v>7</v>
      </c>
      <c r="H16" s="35">
        <v>8</v>
      </c>
    </row>
    <row r="17" spans="1:8" ht="21" customHeight="1" x14ac:dyDescent="0.25">
      <c r="A17" s="16">
        <v>1</v>
      </c>
      <c r="B17" s="17" t="s">
        <v>10</v>
      </c>
      <c r="C17" s="43">
        <v>1002604</v>
      </c>
      <c r="D17" s="39" t="s">
        <v>27</v>
      </c>
      <c r="E17" s="24" t="s">
        <v>20</v>
      </c>
      <c r="F17" s="46">
        <v>4</v>
      </c>
      <c r="G17" s="47">
        <v>40359</v>
      </c>
      <c r="H17" s="59">
        <v>4006.45</v>
      </c>
    </row>
    <row r="18" spans="1:8" ht="21" customHeight="1" x14ac:dyDescent="0.25">
      <c r="A18" s="25">
        <v>2</v>
      </c>
      <c r="B18" s="22" t="s">
        <v>10</v>
      </c>
      <c r="C18" s="37">
        <v>1005750</v>
      </c>
      <c r="D18" s="38" t="s">
        <v>28</v>
      </c>
      <c r="E18" s="36" t="s">
        <v>20</v>
      </c>
      <c r="F18" s="36">
        <v>3</v>
      </c>
      <c r="G18" s="45">
        <v>42943</v>
      </c>
      <c r="H18" s="60">
        <v>695.22</v>
      </c>
    </row>
    <row r="19" spans="1:8" ht="21" customHeight="1" x14ac:dyDescent="0.25">
      <c r="A19" s="25">
        <v>3</v>
      </c>
      <c r="B19" s="22" t="s">
        <v>10</v>
      </c>
      <c r="C19" s="37">
        <v>1021956</v>
      </c>
      <c r="D19" s="38" t="s">
        <v>29</v>
      </c>
      <c r="E19" s="23" t="s">
        <v>20</v>
      </c>
      <c r="F19" s="36">
        <v>8</v>
      </c>
      <c r="G19" s="45">
        <v>40359</v>
      </c>
      <c r="H19" s="60">
        <v>9512.33</v>
      </c>
    </row>
    <row r="20" spans="1:8" ht="21" customHeight="1" x14ac:dyDescent="0.25">
      <c r="A20" s="25">
        <v>4</v>
      </c>
      <c r="B20" s="22" t="s">
        <v>10</v>
      </c>
      <c r="C20" s="37">
        <v>1023916</v>
      </c>
      <c r="D20" s="38" t="s">
        <v>56</v>
      </c>
      <c r="E20" s="36" t="s">
        <v>20</v>
      </c>
      <c r="F20" s="36">
        <v>1</v>
      </c>
      <c r="G20" s="45">
        <v>40941</v>
      </c>
      <c r="H20" s="60">
        <v>4960.0600000000004</v>
      </c>
    </row>
    <row r="21" spans="1:8" ht="21" customHeight="1" x14ac:dyDescent="0.25">
      <c r="A21" s="25">
        <v>5</v>
      </c>
      <c r="B21" s="22" t="s">
        <v>10</v>
      </c>
      <c r="C21" s="37">
        <v>1024226</v>
      </c>
      <c r="D21" s="38" t="s">
        <v>30</v>
      </c>
      <c r="E21" s="23" t="s">
        <v>20</v>
      </c>
      <c r="F21" s="36">
        <v>3</v>
      </c>
      <c r="G21" s="45">
        <v>40359</v>
      </c>
      <c r="H21" s="60">
        <v>1349</v>
      </c>
    </row>
    <row r="22" spans="1:8" ht="21" customHeight="1" x14ac:dyDescent="0.25">
      <c r="A22" s="25">
        <v>6</v>
      </c>
      <c r="B22" s="22" t="s">
        <v>10</v>
      </c>
      <c r="C22" s="37">
        <v>1025303</v>
      </c>
      <c r="D22" s="38" t="s">
        <v>31</v>
      </c>
      <c r="E22" s="36" t="s">
        <v>20</v>
      </c>
      <c r="F22" s="36">
        <v>1</v>
      </c>
      <c r="G22" s="45">
        <v>40370</v>
      </c>
      <c r="H22" s="60">
        <v>600.35</v>
      </c>
    </row>
    <row r="23" spans="1:8" ht="21" customHeight="1" x14ac:dyDescent="0.25">
      <c r="A23" s="25">
        <v>7</v>
      </c>
      <c r="B23" s="22" t="s">
        <v>10</v>
      </c>
      <c r="C23" s="37">
        <v>1026834</v>
      </c>
      <c r="D23" s="38" t="s">
        <v>57</v>
      </c>
      <c r="E23" s="23" t="s">
        <v>20</v>
      </c>
      <c r="F23" s="36">
        <v>2</v>
      </c>
      <c r="G23" s="45">
        <v>41159</v>
      </c>
      <c r="H23" s="60">
        <v>420.49</v>
      </c>
    </row>
    <row r="24" spans="1:8" ht="21" customHeight="1" x14ac:dyDescent="0.25">
      <c r="A24" s="25">
        <v>8</v>
      </c>
      <c r="B24" s="22" t="s">
        <v>10</v>
      </c>
      <c r="C24" s="37">
        <v>1029479</v>
      </c>
      <c r="D24" s="38" t="s">
        <v>32</v>
      </c>
      <c r="E24" s="36" t="s">
        <v>20</v>
      </c>
      <c r="F24" s="36">
        <v>1</v>
      </c>
      <c r="G24" s="45">
        <v>40359</v>
      </c>
      <c r="H24" s="60">
        <v>8025</v>
      </c>
    </row>
    <row r="25" spans="1:8" ht="21" customHeight="1" x14ac:dyDescent="0.25">
      <c r="A25" s="25">
        <v>9</v>
      </c>
      <c r="B25" s="22" t="s">
        <v>10</v>
      </c>
      <c r="C25" s="37">
        <v>1030853</v>
      </c>
      <c r="D25" s="38" t="s">
        <v>58</v>
      </c>
      <c r="E25" s="23" t="s">
        <v>20</v>
      </c>
      <c r="F25" s="36">
        <v>2</v>
      </c>
      <c r="G25" s="45">
        <v>41384</v>
      </c>
      <c r="H25" s="60">
        <v>74.14</v>
      </c>
    </row>
    <row r="26" spans="1:8" ht="21" customHeight="1" x14ac:dyDescent="0.25">
      <c r="A26" s="25">
        <v>10</v>
      </c>
      <c r="B26" s="22" t="s">
        <v>10</v>
      </c>
      <c r="C26" s="37">
        <v>1034542</v>
      </c>
      <c r="D26" s="38" t="s">
        <v>33</v>
      </c>
      <c r="E26" s="36" t="s">
        <v>20</v>
      </c>
      <c r="F26" s="36">
        <v>5</v>
      </c>
      <c r="G26" s="45">
        <v>40421</v>
      </c>
      <c r="H26" s="60">
        <v>52740.21</v>
      </c>
    </row>
    <row r="27" spans="1:8" ht="21" customHeight="1" x14ac:dyDescent="0.25">
      <c r="A27" s="25">
        <v>11</v>
      </c>
      <c r="B27" s="22" t="s">
        <v>10</v>
      </c>
      <c r="C27" s="37">
        <v>1043869</v>
      </c>
      <c r="D27" s="38" t="s">
        <v>34</v>
      </c>
      <c r="E27" s="23" t="s">
        <v>20</v>
      </c>
      <c r="F27" s="36">
        <v>3</v>
      </c>
      <c r="G27" s="45">
        <v>40370</v>
      </c>
      <c r="H27" s="60">
        <v>2271.86</v>
      </c>
    </row>
    <row r="28" spans="1:8" ht="21" customHeight="1" x14ac:dyDescent="0.25">
      <c r="A28" s="25">
        <v>12</v>
      </c>
      <c r="B28" s="22" t="s">
        <v>10</v>
      </c>
      <c r="C28" s="37">
        <v>1050016</v>
      </c>
      <c r="D28" s="38" t="s">
        <v>35</v>
      </c>
      <c r="E28" s="36" t="s">
        <v>20</v>
      </c>
      <c r="F28" s="36">
        <v>6</v>
      </c>
      <c r="G28" s="45">
        <v>40359</v>
      </c>
      <c r="H28" s="60">
        <v>689.7</v>
      </c>
    </row>
    <row r="29" spans="1:8" ht="21" customHeight="1" x14ac:dyDescent="0.25">
      <c r="A29" s="25">
        <v>13</v>
      </c>
      <c r="B29" s="22" t="s">
        <v>10</v>
      </c>
      <c r="C29" s="37">
        <v>1053341</v>
      </c>
      <c r="D29" s="38" t="s">
        <v>36</v>
      </c>
      <c r="E29" s="23" t="s">
        <v>20</v>
      </c>
      <c r="F29" s="36">
        <v>3</v>
      </c>
      <c r="G29" s="45">
        <v>40359</v>
      </c>
      <c r="H29" s="60">
        <v>61314.400000000001</v>
      </c>
    </row>
    <row r="30" spans="1:8" ht="21" customHeight="1" x14ac:dyDescent="0.25">
      <c r="A30" s="25">
        <v>14</v>
      </c>
      <c r="B30" s="22" t="s">
        <v>10</v>
      </c>
      <c r="C30" s="37">
        <v>1053341</v>
      </c>
      <c r="D30" s="38" t="s">
        <v>36</v>
      </c>
      <c r="E30" s="36" t="s">
        <v>20</v>
      </c>
      <c r="F30" s="36">
        <v>1</v>
      </c>
      <c r="G30" s="45">
        <v>41785</v>
      </c>
      <c r="H30" s="60">
        <v>119566.28</v>
      </c>
    </row>
    <row r="31" spans="1:8" ht="21" customHeight="1" x14ac:dyDescent="0.25">
      <c r="A31" s="25">
        <v>15</v>
      </c>
      <c r="B31" s="22" t="s">
        <v>10</v>
      </c>
      <c r="C31" s="37">
        <v>1055286</v>
      </c>
      <c r="D31" s="38" t="s">
        <v>37</v>
      </c>
      <c r="E31" s="23" t="s">
        <v>20</v>
      </c>
      <c r="F31" s="36">
        <v>1</v>
      </c>
      <c r="G31" s="45">
        <v>40359</v>
      </c>
      <c r="H31" s="60">
        <v>4420</v>
      </c>
    </row>
    <row r="32" spans="1:8" ht="21" customHeight="1" x14ac:dyDescent="0.25">
      <c r="A32" s="25">
        <v>16</v>
      </c>
      <c r="B32" s="22" t="s">
        <v>10</v>
      </c>
      <c r="C32" s="37">
        <v>1058550</v>
      </c>
      <c r="D32" s="38" t="s">
        <v>38</v>
      </c>
      <c r="E32" s="36" t="s">
        <v>20</v>
      </c>
      <c r="F32" s="36">
        <v>10</v>
      </c>
      <c r="G32" s="45">
        <v>41852</v>
      </c>
      <c r="H32" s="60">
        <v>1459.72</v>
      </c>
    </row>
    <row r="33" spans="1:8" ht="21" customHeight="1" x14ac:dyDescent="0.25">
      <c r="A33" s="25">
        <v>17</v>
      </c>
      <c r="B33" s="22" t="s">
        <v>10</v>
      </c>
      <c r="C33" s="37">
        <v>1058550</v>
      </c>
      <c r="D33" s="38" t="s">
        <v>38</v>
      </c>
      <c r="E33" s="23" t="s">
        <v>20</v>
      </c>
      <c r="F33" s="36">
        <v>1</v>
      </c>
      <c r="G33" s="45">
        <v>41852</v>
      </c>
      <c r="H33" s="60">
        <v>1459.72</v>
      </c>
    </row>
    <row r="34" spans="1:8" ht="21" customHeight="1" x14ac:dyDescent="0.25">
      <c r="A34" s="25">
        <v>18</v>
      </c>
      <c r="B34" s="22" t="s">
        <v>10</v>
      </c>
      <c r="C34" s="37">
        <v>1059465</v>
      </c>
      <c r="D34" s="38" t="s">
        <v>39</v>
      </c>
      <c r="E34" s="36" t="s">
        <v>20</v>
      </c>
      <c r="F34" s="36">
        <v>15</v>
      </c>
      <c r="G34" s="45">
        <v>40359</v>
      </c>
      <c r="H34" s="60">
        <v>39</v>
      </c>
    </row>
    <row r="35" spans="1:8" ht="21" customHeight="1" x14ac:dyDescent="0.25">
      <c r="A35" s="25">
        <v>19</v>
      </c>
      <c r="B35" s="22" t="s">
        <v>10</v>
      </c>
      <c r="C35" s="37">
        <v>1064256</v>
      </c>
      <c r="D35" s="38" t="s">
        <v>40</v>
      </c>
      <c r="E35" s="23" t="s">
        <v>20</v>
      </c>
      <c r="F35" s="36">
        <v>1</v>
      </c>
      <c r="G35" s="45">
        <v>40359</v>
      </c>
      <c r="H35" s="60">
        <v>246</v>
      </c>
    </row>
    <row r="36" spans="1:8" ht="21" customHeight="1" x14ac:dyDescent="0.25">
      <c r="A36" s="25">
        <v>20</v>
      </c>
      <c r="B36" s="22" t="s">
        <v>10</v>
      </c>
      <c r="C36" s="37">
        <v>1096261</v>
      </c>
      <c r="D36" s="38" t="s">
        <v>69</v>
      </c>
      <c r="E36" s="36" t="s">
        <v>20</v>
      </c>
      <c r="F36" s="36">
        <v>5</v>
      </c>
      <c r="G36" s="45">
        <v>40359</v>
      </c>
      <c r="H36" s="60">
        <v>28115.13</v>
      </c>
    </row>
    <row r="37" spans="1:8" ht="21" customHeight="1" x14ac:dyDescent="0.25">
      <c r="A37" s="25">
        <v>21</v>
      </c>
      <c r="B37" s="22" t="s">
        <v>10</v>
      </c>
      <c r="C37" s="37">
        <v>1125012</v>
      </c>
      <c r="D37" s="38" t="s">
        <v>41</v>
      </c>
      <c r="E37" s="23" t="s">
        <v>20</v>
      </c>
      <c r="F37" s="36">
        <v>1</v>
      </c>
      <c r="G37" s="45">
        <v>40511</v>
      </c>
      <c r="H37" s="60">
        <v>1390.76</v>
      </c>
    </row>
    <row r="38" spans="1:8" ht="21" customHeight="1" x14ac:dyDescent="0.25">
      <c r="A38" s="25">
        <v>22</v>
      </c>
      <c r="B38" s="22" t="s">
        <v>10</v>
      </c>
      <c r="C38" s="37">
        <v>1155976</v>
      </c>
      <c r="D38" s="38" t="s">
        <v>62</v>
      </c>
      <c r="E38" s="36" t="s">
        <v>20</v>
      </c>
      <c r="F38" s="36">
        <v>1</v>
      </c>
      <c r="G38" s="45">
        <v>40974</v>
      </c>
      <c r="H38" s="60">
        <v>3729.23</v>
      </c>
    </row>
    <row r="39" spans="1:8" ht="21" customHeight="1" x14ac:dyDescent="0.25">
      <c r="A39" s="25">
        <v>23</v>
      </c>
      <c r="B39" s="22" t="s">
        <v>10</v>
      </c>
      <c r="C39" s="37">
        <v>1208248</v>
      </c>
      <c r="D39" s="38" t="s">
        <v>42</v>
      </c>
      <c r="E39" s="23" t="s">
        <v>20</v>
      </c>
      <c r="F39" s="36">
        <v>20</v>
      </c>
      <c r="G39" s="45">
        <v>40359</v>
      </c>
      <c r="H39" s="60">
        <v>172</v>
      </c>
    </row>
    <row r="40" spans="1:8" ht="21" customHeight="1" x14ac:dyDescent="0.25">
      <c r="A40" s="25">
        <v>24</v>
      </c>
      <c r="B40" s="22" t="s">
        <v>10</v>
      </c>
      <c r="C40" s="37">
        <v>1422052</v>
      </c>
      <c r="D40" s="38" t="s">
        <v>43</v>
      </c>
      <c r="E40" s="36" t="s">
        <v>20</v>
      </c>
      <c r="F40" s="36">
        <v>2</v>
      </c>
      <c r="G40" s="45">
        <v>41269</v>
      </c>
      <c r="H40" s="60">
        <v>2090.11</v>
      </c>
    </row>
    <row r="41" spans="1:8" ht="21" customHeight="1" x14ac:dyDescent="0.25">
      <c r="A41" s="25">
        <v>25</v>
      </c>
      <c r="B41" s="22" t="s">
        <v>10</v>
      </c>
      <c r="C41" s="37">
        <v>1422052</v>
      </c>
      <c r="D41" s="38" t="s">
        <v>43</v>
      </c>
      <c r="E41" s="23" t="s">
        <v>20</v>
      </c>
      <c r="F41" s="36">
        <v>2</v>
      </c>
      <c r="G41" s="45">
        <v>41404</v>
      </c>
      <c r="H41" s="60">
        <v>2090.11</v>
      </c>
    </row>
    <row r="42" spans="1:8" ht="21" customHeight="1" x14ac:dyDescent="0.25">
      <c r="A42" s="25">
        <v>26</v>
      </c>
      <c r="B42" s="22" t="s">
        <v>10</v>
      </c>
      <c r="C42" s="37">
        <v>1431568</v>
      </c>
      <c r="D42" s="38" t="s">
        <v>44</v>
      </c>
      <c r="E42" s="36" t="s">
        <v>20</v>
      </c>
      <c r="F42" s="36">
        <v>9</v>
      </c>
      <c r="G42" s="45">
        <v>40359</v>
      </c>
      <c r="H42" s="60">
        <v>8064</v>
      </c>
    </row>
    <row r="43" spans="1:8" ht="21" customHeight="1" x14ac:dyDescent="0.25">
      <c r="A43" s="25">
        <v>27</v>
      </c>
      <c r="B43" s="22" t="s">
        <v>10</v>
      </c>
      <c r="C43" s="37">
        <v>1453996</v>
      </c>
      <c r="D43" s="38" t="s">
        <v>45</v>
      </c>
      <c r="E43" s="23" t="s">
        <v>20</v>
      </c>
      <c r="F43" s="36">
        <v>1</v>
      </c>
      <c r="G43" s="45">
        <v>40370</v>
      </c>
      <c r="H43" s="60">
        <v>279.61</v>
      </c>
    </row>
    <row r="44" spans="1:8" ht="21" customHeight="1" x14ac:dyDescent="0.25">
      <c r="A44" s="25">
        <v>28</v>
      </c>
      <c r="B44" s="22" t="s">
        <v>10</v>
      </c>
      <c r="C44" s="37">
        <v>1459331</v>
      </c>
      <c r="D44" s="38" t="s">
        <v>46</v>
      </c>
      <c r="E44" s="36" t="s">
        <v>20</v>
      </c>
      <c r="F44" s="36">
        <v>1</v>
      </c>
      <c r="G44" s="45">
        <v>40359</v>
      </c>
      <c r="H44" s="60">
        <v>28115.13</v>
      </c>
    </row>
    <row r="45" spans="1:8" ht="21" customHeight="1" x14ac:dyDescent="0.25">
      <c r="A45" s="25">
        <v>29</v>
      </c>
      <c r="B45" s="22" t="s">
        <v>10</v>
      </c>
      <c r="C45" s="37">
        <v>1538282</v>
      </c>
      <c r="D45" s="38" t="s">
        <v>47</v>
      </c>
      <c r="E45" s="23" t="s">
        <v>20</v>
      </c>
      <c r="F45" s="36">
        <v>1</v>
      </c>
      <c r="G45" s="45">
        <v>40359</v>
      </c>
      <c r="H45" s="60">
        <v>19508</v>
      </c>
    </row>
    <row r="46" spans="1:8" ht="21" customHeight="1" x14ac:dyDescent="0.25">
      <c r="A46" s="25">
        <v>30</v>
      </c>
      <c r="B46" s="22" t="s">
        <v>10</v>
      </c>
      <c r="C46" s="37">
        <v>1562890</v>
      </c>
      <c r="D46" s="38" t="s">
        <v>63</v>
      </c>
      <c r="E46" s="36" t="s">
        <v>20</v>
      </c>
      <c r="F46" s="36">
        <v>8</v>
      </c>
      <c r="G46" s="45">
        <v>41355</v>
      </c>
      <c r="H46" s="60">
        <v>4391.8599999999997</v>
      </c>
    </row>
    <row r="47" spans="1:8" ht="21" customHeight="1" x14ac:dyDescent="0.25">
      <c r="A47" s="25">
        <v>31</v>
      </c>
      <c r="B47" s="22" t="s">
        <v>10</v>
      </c>
      <c r="C47" s="37">
        <v>1563748</v>
      </c>
      <c r="D47" s="38" t="s">
        <v>48</v>
      </c>
      <c r="E47" s="23" t="s">
        <v>20</v>
      </c>
      <c r="F47" s="36">
        <v>1</v>
      </c>
      <c r="G47" s="45">
        <v>40359</v>
      </c>
      <c r="H47" s="60">
        <v>30000</v>
      </c>
    </row>
    <row r="48" spans="1:8" ht="21" customHeight="1" x14ac:dyDescent="0.25">
      <c r="A48" s="25">
        <v>32</v>
      </c>
      <c r="B48" s="22" t="s">
        <v>10</v>
      </c>
      <c r="C48" s="37">
        <v>1563803</v>
      </c>
      <c r="D48" s="38" t="s">
        <v>49</v>
      </c>
      <c r="E48" s="36" t="s">
        <v>20</v>
      </c>
      <c r="F48" s="36">
        <v>6</v>
      </c>
      <c r="G48" s="45">
        <v>40359</v>
      </c>
      <c r="H48" s="60">
        <v>1899</v>
      </c>
    </row>
    <row r="49" spans="1:8" ht="21" customHeight="1" x14ac:dyDescent="0.25">
      <c r="A49" s="25">
        <v>33</v>
      </c>
      <c r="B49" s="22" t="s">
        <v>10</v>
      </c>
      <c r="C49" s="37">
        <v>1590752</v>
      </c>
      <c r="D49" s="38" t="s">
        <v>50</v>
      </c>
      <c r="E49" s="23" t="s">
        <v>20</v>
      </c>
      <c r="F49" s="36">
        <v>1</v>
      </c>
      <c r="G49" s="45">
        <v>41719</v>
      </c>
      <c r="H49" s="60">
        <v>130000</v>
      </c>
    </row>
    <row r="50" spans="1:8" ht="21" customHeight="1" x14ac:dyDescent="0.25">
      <c r="A50" s="25">
        <v>34</v>
      </c>
      <c r="B50" s="22" t="s">
        <v>10</v>
      </c>
      <c r="C50" s="37">
        <v>1603202</v>
      </c>
      <c r="D50" s="38" t="s">
        <v>59</v>
      </c>
      <c r="E50" s="36" t="s">
        <v>20</v>
      </c>
      <c r="F50" s="36">
        <v>1</v>
      </c>
      <c r="G50" s="45">
        <v>41471</v>
      </c>
      <c r="H50" s="60">
        <v>5425.97</v>
      </c>
    </row>
    <row r="51" spans="1:8" ht="21" customHeight="1" x14ac:dyDescent="0.25">
      <c r="A51" s="25">
        <v>35</v>
      </c>
      <c r="B51" s="22" t="s">
        <v>10</v>
      </c>
      <c r="C51" s="37">
        <v>1603202</v>
      </c>
      <c r="D51" s="38" t="s">
        <v>59</v>
      </c>
      <c r="E51" s="23" t="s">
        <v>20</v>
      </c>
      <c r="F51" s="36">
        <v>1</v>
      </c>
      <c r="G51" s="45">
        <v>41863</v>
      </c>
      <c r="H51" s="60">
        <v>5425.96</v>
      </c>
    </row>
    <row r="52" spans="1:8" ht="21" customHeight="1" x14ac:dyDescent="0.25">
      <c r="A52" s="25">
        <v>36</v>
      </c>
      <c r="B52" s="22" t="s">
        <v>10</v>
      </c>
      <c r="C52" s="37">
        <v>1611188</v>
      </c>
      <c r="D52" s="38" t="s">
        <v>51</v>
      </c>
      <c r="E52" s="36" t="s">
        <v>20</v>
      </c>
      <c r="F52" s="36">
        <v>6</v>
      </c>
      <c r="G52" s="45">
        <v>42111</v>
      </c>
      <c r="H52" s="60">
        <v>2550</v>
      </c>
    </row>
    <row r="53" spans="1:8" ht="21" customHeight="1" x14ac:dyDescent="0.25">
      <c r="A53" s="25">
        <v>37</v>
      </c>
      <c r="B53" s="22" t="s">
        <v>10</v>
      </c>
      <c r="C53" s="37">
        <v>1611188</v>
      </c>
      <c r="D53" s="38" t="s">
        <v>51</v>
      </c>
      <c r="E53" s="23" t="s">
        <v>20</v>
      </c>
      <c r="F53" s="36">
        <v>3</v>
      </c>
      <c r="G53" s="45">
        <v>42111</v>
      </c>
      <c r="H53" s="60">
        <v>930</v>
      </c>
    </row>
    <row r="54" spans="1:8" ht="21" customHeight="1" x14ac:dyDescent="0.25">
      <c r="A54" s="25">
        <v>38</v>
      </c>
      <c r="B54" s="22" t="s">
        <v>10</v>
      </c>
      <c r="C54" s="37">
        <v>1615278</v>
      </c>
      <c r="D54" s="38" t="s">
        <v>60</v>
      </c>
      <c r="E54" s="36" t="s">
        <v>20</v>
      </c>
      <c r="F54" s="36">
        <v>6</v>
      </c>
      <c r="G54" s="45">
        <v>41269</v>
      </c>
      <c r="H54" s="60">
        <v>1073.71</v>
      </c>
    </row>
    <row r="55" spans="1:8" ht="21" customHeight="1" x14ac:dyDescent="0.25">
      <c r="A55" s="25">
        <v>39</v>
      </c>
      <c r="B55" s="22" t="s">
        <v>10</v>
      </c>
      <c r="C55" s="37">
        <v>1615279</v>
      </c>
      <c r="D55" s="38" t="s">
        <v>61</v>
      </c>
      <c r="E55" s="23" t="s">
        <v>20</v>
      </c>
      <c r="F55" s="36">
        <v>1</v>
      </c>
      <c r="G55" s="45">
        <v>40959</v>
      </c>
      <c r="H55" s="60">
        <v>2010.85</v>
      </c>
    </row>
    <row r="56" spans="1:8" ht="21" customHeight="1" x14ac:dyDescent="0.25">
      <c r="A56" s="25">
        <v>40</v>
      </c>
      <c r="B56" s="22" t="s">
        <v>10</v>
      </c>
      <c r="C56" s="37">
        <v>1615280</v>
      </c>
      <c r="D56" s="38" t="s">
        <v>52</v>
      </c>
      <c r="E56" s="36" t="s">
        <v>20</v>
      </c>
      <c r="F56" s="36">
        <v>14</v>
      </c>
      <c r="G56" s="45">
        <v>40359</v>
      </c>
      <c r="H56" s="60">
        <v>1366.67</v>
      </c>
    </row>
    <row r="57" spans="1:8" ht="21" customHeight="1" x14ac:dyDescent="0.25">
      <c r="A57" s="25">
        <v>41</v>
      </c>
      <c r="B57" s="22" t="s">
        <v>10</v>
      </c>
      <c r="C57" s="37">
        <v>1619860</v>
      </c>
      <c r="D57" s="38" t="s">
        <v>53</v>
      </c>
      <c r="E57" s="23" t="s">
        <v>20</v>
      </c>
      <c r="F57" s="36">
        <v>4</v>
      </c>
      <c r="G57" s="45">
        <v>40359</v>
      </c>
      <c r="H57" s="60">
        <v>80000</v>
      </c>
    </row>
    <row r="58" spans="1:8" ht="21" customHeight="1" x14ac:dyDescent="0.25">
      <c r="A58" s="25">
        <v>42</v>
      </c>
      <c r="B58" s="22" t="s">
        <v>10</v>
      </c>
      <c r="C58" s="37">
        <v>1622252</v>
      </c>
      <c r="D58" s="38" t="s">
        <v>68</v>
      </c>
      <c r="E58" s="36" t="s">
        <v>20</v>
      </c>
      <c r="F58" s="36">
        <v>6</v>
      </c>
      <c r="G58" s="45">
        <v>40359</v>
      </c>
      <c r="H58" s="60">
        <v>82091</v>
      </c>
    </row>
    <row r="59" spans="1:8" ht="21" customHeight="1" x14ac:dyDescent="0.25">
      <c r="A59" s="25">
        <v>43</v>
      </c>
      <c r="B59" s="22" t="s">
        <v>10</v>
      </c>
      <c r="C59" s="37">
        <v>1622254</v>
      </c>
      <c r="D59" s="38" t="s">
        <v>67</v>
      </c>
      <c r="E59" s="23" t="s">
        <v>20</v>
      </c>
      <c r="F59" s="36">
        <v>1</v>
      </c>
      <c r="G59" s="45">
        <v>40359</v>
      </c>
      <c r="H59" s="60">
        <v>28115.13</v>
      </c>
    </row>
    <row r="60" spans="1:8" ht="21" customHeight="1" x14ac:dyDescent="0.25">
      <c r="A60" s="25">
        <v>44</v>
      </c>
      <c r="B60" s="22" t="s">
        <v>10</v>
      </c>
      <c r="C60" s="37">
        <v>1622254</v>
      </c>
      <c r="D60" s="38" t="s">
        <v>67</v>
      </c>
      <c r="E60" s="36" t="s">
        <v>20</v>
      </c>
      <c r="F60" s="36">
        <v>3</v>
      </c>
      <c r="G60" s="45">
        <v>40359</v>
      </c>
      <c r="H60" s="60">
        <v>28115.13</v>
      </c>
    </row>
    <row r="61" spans="1:8" ht="21" customHeight="1" x14ac:dyDescent="0.25">
      <c r="A61" s="25">
        <v>45</v>
      </c>
      <c r="B61" s="22" t="s">
        <v>10</v>
      </c>
      <c r="C61" s="37">
        <v>1622254</v>
      </c>
      <c r="D61" s="38" t="s">
        <v>67</v>
      </c>
      <c r="E61" s="23" t="s">
        <v>20</v>
      </c>
      <c r="F61" s="36">
        <v>8</v>
      </c>
      <c r="G61" s="45">
        <v>40359</v>
      </c>
      <c r="H61" s="60">
        <v>28115.13</v>
      </c>
    </row>
    <row r="62" spans="1:8" ht="21" customHeight="1" x14ac:dyDescent="0.25">
      <c r="A62" s="25">
        <v>46</v>
      </c>
      <c r="B62" s="22" t="s">
        <v>10</v>
      </c>
      <c r="C62" s="37">
        <v>1625829</v>
      </c>
      <c r="D62" s="38" t="s">
        <v>64</v>
      </c>
      <c r="E62" s="36" t="s">
        <v>20</v>
      </c>
      <c r="F62" s="36">
        <v>1</v>
      </c>
      <c r="G62" s="45">
        <v>41292</v>
      </c>
      <c r="H62" s="60">
        <v>335.79</v>
      </c>
    </row>
    <row r="63" spans="1:8" ht="21" customHeight="1" x14ac:dyDescent="0.25">
      <c r="A63" s="25">
        <v>47</v>
      </c>
      <c r="B63" s="22" t="s">
        <v>10</v>
      </c>
      <c r="C63" s="37">
        <v>1626483</v>
      </c>
      <c r="D63" s="38" t="s">
        <v>54</v>
      </c>
      <c r="E63" s="23" t="s">
        <v>20</v>
      </c>
      <c r="F63" s="36">
        <v>8</v>
      </c>
      <c r="G63" s="45">
        <v>41131</v>
      </c>
      <c r="H63" s="60">
        <v>15525.73</v>
      </c>
    </row>
    <row r="64" spans="1:8" ht="21" customHeight="1" x14ac:dyDescent="0.25">
      <c r="A64" s="25">
        <v>48</v>
      </c>
      <c r="B64" s="22" t="s">
        <v>10</v>
      </c>
      <c r="C64" s="37">
        <v>1626485</v>
      </c>
      <c r="D64" s="38" t="s">
        <v>55</v>
      </c>
      <c r="E64" s="36" t="s">
        <v>20</v>
      </c>
      <c r="F64" s="36">
        <v>6</v>
      </c>
      <c r="G64" s="45">
        <v>41150</v>
      </c>
      <c r="H64" s="60">
        <v>31628.74</v>
      </c>
    </row>
    <row r="65" spans="1:8" ht="21" customHeight="1" x14ac:dyDescent="0.25">
      <c r="A65" s="25">
        <v>49</v>
      </c>
      <c r="B65" s="22" t="s">
        <v>10</v>
      </c>
      <c r="C65" s="37">
        <v>1626486</v>
      </c>
      <c r="D65" s="38" t="s">
        <v>65</v>
      </c>
      <c r="E65" s="23" t="s">
        <v>20</v>
      </c>
      <c r="F65" s="36">
        <v>5</v>
      </c>
      <c r="G65" s="45">
        <v>41150</v>
      </c>
      <c r="H65" s="60">
        <v>33793.49</v>
      </c>
    </row>
    <row r="66" spans="1:8" ht="21" customHeight="1" thickBot="1" x14ac:dyDescent="0.3">
      <c r="A66" s="20">
        <v>50</v>
      </c>
      <c r="B66" s="21" t="s">
        <v>10</v>
      </c>
      <c r="C66" s="40">
        <v>1640304</v>
      </c>
      <c r="D66" s="41" t="s">
        <v>66</v>
      </c>
      <c r="E66" s="42" t="s">
        <v>20</v>
      </c>
      <c r="F66" s="42">
        <v>1</v>
      </c>
      <c r="G66" s="48">
        <v>40679</v>
      </c>
      <c r="H66" s="61">
        <v>5936.88</v>
      </c>
    </row>
    <row r="67" spans="1:8" ht="21.75" customHeight="1" thickBot="1" x14ac:dyDescent="0.25">
      <c r="A67" s="66" t="s">
        <v>11</v>
      </c>
      <c r="B67" s="67"/>
      <c r="C67" s="67"/>
      <c r="D67" s="67"/>
      <c r="E67" s="68"/>
      <c r="F67" s="44">
        <f>SUM(F17:F66)</f>
        <v>205</v>
      </c>
      <c r="G67" s="49" t="s">
        <v>21</v>
      </c>
      <c r="H67" s="49" t="s">
        <v>21</v>
      </c>
    </row>
    <row r="68" spans="1:8" ht="14.25" customHeight="1" x14ac:dyDescent="0.25">
      <c r="A68" s="50"/>
      <c r="B68" s="51"/>
      <c r="C68" s="51"/>
      <c r="D68" s="51"/>
      <c r="E68" s="51"/>
      <c r="F68" s="52"/>
      <c r="G68" s="52"/>
      <c r="H68" s="53"/>
    </row>
    <row r="69" spans="1:8" ht="13.5" thickBot="1" x14ac:dyDescent="0.25">
      <c r="A69" s="54"/>
      <c r="B69" s="55"/>
      <c r="C69" s="55"/>
      <c r="D69" s="56"/>
      <c r="E69" s="55"/>
      <c r="F69" s="57"/>
      <c r="G69" s="57"/>
      <c r="H69" s="58"/>
    </row>
    <row r="70" spans="1:8" ht="36.75" customHeight="1" thickBot="1" x14ac:dyDescent="0.25">
      <c r="A70" s="84" t="s">
        <v>12</v>
      </c>
      <c r="B70" s="85"/>
      <c r="C70" s="86"/>
      <c r="D70" s="87" t="s">
        <v>13</v>
      </c>
      <c r="E70" s="88"/>
      <c r="F70" s="88"/>
      <c r="G70" s="88"/>
      <c r="H70" s="89"/>
    </row>
    <row r="71" spans="1:8" ht="53.25" customHeight="1" x14ac:dyDescent="0.2">
      <c r="A71" s="69" t="s">
        <v>14</v>
      </c>
      <c r="B71" s="70"/>
      <c r="C71" s="71"/>
      <c r="D71" s="90" t="s">
        <v>15</v>
      </c>
      <c r="E71" s="91"/>
      <c r="F71" s="91"/>
      <c r="G71" s="91"/>
      <c r="H71" s="92"/>
    </row>
    <row r="72" spans="1:8" ht="15.75" customHeight="1" x14ac:dyDescent="0.2">
      <c r="A72" s="69" t="s">
        <v>16</v>
      </c>
      <c r="B72" s="70"/>
      <c r="C72" s="71"/>
      <c r="D72" s="72" t="s">
        <v>17</v>
      </c>
      <c r="E72" s="73"/>
      <c r="F72" s="73"/>
      <c r="G72" s="73"/>
      <c r="H72" s="74"/>
    </row>
    <row r="73" spans="1:8" ht="20.25" customHeight="1" x14ac:dyDescent="0.2">
      <c r="A73" s="69" t="s">
        <v>18</v>
      </c>
      <c r="B73" s="70"/>
      <c r="C73" s="71"/>
      <c r="D73" s="72" t="s">
        <v>17</v>
      </c>
      <c r="E73" s="73"/>
      <c r="F73" s="73"/>
      <c r="G73" s="73"/>
      <c r="H73" s="74"/>
    </row>
    <row r="74" spans="1:8" ht="32.25" customHeight="1" thickBot="1" x14ac:dyDescent="0.25">
      <c r="A74" s="62" t="s">
        <v>23</v>
      </c>
      <c r="B74" s="63"/>
      <c r="C74" s="64"/>
      <c r="D74" s="75" t="s">
        <v>24</v>
      </c>
      <c r="E74" s="76"/>
      <c r="F74" s="76"/>
      <c r="G74" s="76"/>
      <c r="H74" s="77"/>
    </row>
    <row r="75" spans="1:8" ht="14.25" customHeight="1" x14ac:dyDescent="0.2">
      <c r="A75" s="9"/>
      <c r="B75" s="9"/>
      <c r="C75" s="10"/>
      <c r="D75" s="10"/>
      <c r="E75" s="10"/>
      <c r="F75" s="10"/>
      <c r="G75" s="10"/>
      <c r="H75" s="10"/>
    </row>
  </sheetData>
  <mergeCells count="91">
    <mergeCell ref="CF8:CL8"/>
    <mergeCell ref="A70:C70"/>
    <mergeCell ref="A71:C71"/>
    <mergeCell ref="AW8:BC8"/>
    <mergeCell ref="BD8:BJ8"/>
    <mergeCell ref="BK8:BQ8"/>
    <mergeCell ref="BR8:BX8"/>
    <mergeCell ref="BY8:CE8"/>
    <mergeCell ref="D70:H70"/>
    <mergeCell ref="D71:H71"/>
    <mergeCell ref="HP8:HV8"/>
    <mergeCell ref="HW8:IC8"/>
    <mergeCell ref="CT8:CZ8"/>
    <mergeCell ref="DA8:DG8"/>
    <mergeCell ref="DH8:DN8"/>
    <mergeCell ref="DO8:DU8"/>
    <mergeCell ref="DV8:EB8"/>
    <mergeCell ref="IK8:IN8"/>
    <mergeCell ref="A11:F11"/>
    <mergeCell ref="FS8:FY8"/>
    <mergeCell ref="FZ8:GF8"/>
    <mergeCell ref="GG8:GM8"/>
    <mergeCell ref="GN8:GT8"/>
    <mergeCell ref="GU8:HA8"/>
    <mergeCell ref="HB8:HH8"/>
    <mergeCell ref="EC8:EI8"/>
    <mergeCell ref="EJ8:EP8"/>
    <mergeCell ref="EQ8:EW8"/>
    <mergeCell ref="EX8:FD8"/>
    <mergeCell ref="FE8:FK8"/>
    <mergeCell ref="FL8:FR8"/>
    <mergeCell ref="CM8:CS8"/>
    <mergeCell ref="HI8:HO8"/>
    <mergeCell ref="ID7:IJ7"/>
    <mergeCell ref="IK7:IN7"/>
    <mergeCell ref="A8:G8"/>
    <mergeCell ref="I8:M8"/>
    <mergeCell ref="N8:T8"/>
    <mergeCell ref="U8:AA8"/>
    <mergeCell ref="AB8:AH8"/>
    <mergeCell ref="AI8:AO8"/>
    <mergeCell ref="AP8:AV8"/>
    <mergeCell ref="GN7:GT7"/>
    <mergeCell ref="GU7:HA7"/>
    <mergeCell ref="HB7:HH7"/>
    <mergeCell ref="HI7:HO7"/>
    <mergeCell ref="HP7:HV7"/>
    <mergeCell ref="HW7:IC7"/>
    <mergeCell ref="ID8:IJ8"/>
    <mergeCell ref="GG7:GM7"/>
    <mergeCell ref="DH7:DN7"/>
    <mergeCell ref="DO7:DU7"/>
    <mergeCell ref="DV7:EB7"/>
    <mergeCell ref="EC7:EI7"/>
    <mergeCell ref="EJ7:EP7"/>
    <mergeCell ref="EQ7:EW7"/>
    <mergeCell ref="EX7:FD7"/>
    <mergeCell ref="FE7:FK7"/>
    <mergeCell ref="FL7:FR7"/>
    <mergeCell ref="FS7:FY7"/>
    <mergeCell ref="FZ7:GF7"/>
    <mergeCell ref="DA7:DG7"/>
    <mergeCell ref="AB7:AH7"/>
    <mergeCell ref="AI7:AO7"/>
    <mergeCell ref="AP7:AV7"/>
    <mergeCell ref="AW7:BC7"/>
    <mergeCell ref="BD7:BJ7"/>
    <mergeCell ref="BK7:BQ7"/>
    <mergeCell ref="BR7:BX7"/>
    <mergeCell ref="BY7:CE7"/>
    <mergeCell ref="CF7:CL7"/>
    <mergeCell ref="CM7:CS7"/>
    <mergeCell ref="CT7:CZ7"/>
    <mergeCell ref="A6:G6"/>
    <mergeCell ref="A7:G7"/>
    <mergeCell ref="I7:M7"/>
    <mergeCell ref="N7:T7"/>
    <mergeCell ref="A14:F14"/>
    <mergeCell ref="A1:G1"/>
    <mergeCell ref="A2:G2"/>
    <mergeCell ref="A3:G3"/>
    <mergeCell ref="A4:G4"/>
    <mergeCell ref="A5:G5"/>
    <mergeCell ref="A74:C74"/>
    <mergeCell ref="U7:AA7"/>
    <mergeCell ref="A67:E67"/>
    <mergeCell ref="A72:C72"/>
    <mergeCell ref="A73:C73"/>
    <mergeCell ref="D72:H72"/>
    <mergeCell ref="D73:H73"/>
    <mergeCell ref="D74:H74"/>
  </mergeCells>
  <dataValidations count="2">
    <dataValidation type="decimal" allowBlank="1" showErrorMessage="1" errorTitle="Ошибка" error="Введите действительное числовое значение" sqref="F17:F66 H17:H66">
      <formula1>0</formula1>
      <formula2>9999999999999</formula2>
    </dataValidation>
    <dataValidation operator="lessThanOrEqual" allowBlank="1" showInputMessage="1" showErrorMessage="1" sqref="C17:C66"/>
  </dataValidations>
  <printOptions horizontalCentered="1"/>
  <pageMargins left="0.43307086614173229" right="0.43307086614173229" top="0.35433070866141736" bottom="0.35433070866141736" header="0.31496062992125984" footer="0.31496062992125984"/>
  <pageSetup paperSize="9" scale="66" fitToHeight="0" orientation="portrait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РОСПАН</vt:lpstr>
      <vt:lpstr>РОСПАН!Заголовки_для_печати</vt:lpstr>
      <vt:lpstr>РОСПАН!Область_печати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Ginku, Oxana Y.</dc:creator>
  <cp:lastModifiedBy>Гинку Оксана Юрьевна</cp:lastModifiedBy>
  <cp:lastPrinted>2019-05-07T11:07:43Z</cp:lastPrinted>
  <dcterms:created xsi:type="dcterms:W3CDTF">2018-01-25T09:52:13Z</dcterms:created>
  <dcterms:modified xsi:type="dcterms:W3CDTF">2019-05-08T06:00:25Z</dcterms:modified>
</cp:coreProperties>
</file>